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Paper-RNF168 (PRSM)/Pin1-RNf168 paper/Resubmission/Figures-Revision/Revised-latest/Source data file/"/>
    </mc:Choice>
  </mc:AlternateContent>
  <xr:revisionPtr revIDLastSave="350" documentId="11_B5FDE274F1D90B7796BC15A8B1BE375224408A39" xr6:coauthVersionLast="47" xr6:coauthVersionMax="47" xr10:uidLastSave="{8751CB7A-BFEE-4275-8083-324642628755}"/>
  <bookViews>
    <workbookView xWindow="28680" yWindow="-120" windowWidth="29040" windowHeight="15840" activeTab="1" xr2:uid="{00000000-000D-0000-FFFF-FFFF00000000}"/>
  </bookViews>
  <sheets>
    <sheet name="2A" sheetId="1" r:id="rId1"/>
    <sheet name="2B" sheetId="11" r:id="rId2"/>
    <sheet name="2C" sheetId="12" r:id="rId3"/>
    <sheet name="2F" sheetId="5" r:id="rId4"/>
    <sheet name="2G" sheetId="6" r:id="rId5"/>
    <sheet name="2H" sheetId="13" r:id="rId6"/>
    <sheet name="2I" sheetId="8" r:id="rId7"/>
    <sheet name="2J" sheetId="9" r:id="rId8"/>
    <sheet name="2K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3" l="1"/>
  <c r="J19" i="13"/>
  <c r="F15" i="13"/>
  <c r="E15" i="13"/>
  <c r="F14" i="13"/>
  <c r="E14" i="13"/>
  <c r="F13" i="13"/>
  <c r="F16" i="13" s="1"/>
  <c r="E13" i="13"/>
  <c r="E16" i="13" s="1"/>
  <c r="F7" i="13"/>
  <c r="E7" i="13"/>
  <c r="E8" i="13" s="1"/>
  <c r="I8" i="13" s="1"/>
  <c r="F6" i="13"/>
  <c r="E6" i="13"/>
  <c r="F5" i="13"/>
  <c r="F8" i="13" s="1"/>
  <c r="E5" i="13"/>
  <c r="I16" i="13" l="1"/>
  <c r="L16" i="13" s="1"/>
</calcChain>
</file>

<file path=xl/sharedStrings.xml><?xml version="1.0" encoding="utf-8"?>
<sst xmlns="http://schemas.openxmlformats.org/spreadsheetml/2006/main" count="46" uniqueCount="32">
  <si>
    <t xml:space="preserve">2A </t>
  </si>
  <si>
    <t>2B</t>
  </si>
  <si>
    <t>GST PIN1W34A/WW</t>
  </si>
  <si>
    <t>2F</t>
  </si>
  <si>
    <t>RNF168</t>
  </si>
  <si>
    <t>Vinculin</t>
  </si>
  <si>
    <t>2G</t>
  </si>
  <si>
    <t>Input</t>
  </si>
  <si>
    <t>Pulldown</t>
  </si>
  <si>
    <t>2I</t>
  </si>
  <si>
    <t>pT208</t>
  </si>
  <si>
    <t>myc</t>
  </si>
  <si>
    <t>2J</t>
  </si>
  <si>
    <t>IP:myc</t>
  </si>
  <si>
    <t>IB: pT208</t>
  </si>
  <si>
    <t>IB: myc</t>
  </si>
  <si>
    <t>IB:myc</t>
  </si>
  <si>
    <t>IB: Vinculin</t>
  </si>
  <si>
    <t>2K</t>
  </si>
  <si>
    <t>2C</t>
  </si>
  <si>
    <t>2H</t>
  </si>
  <si>
    <t>pT208:PIN1</t>
  </si>
  <si>
    <t>PIN1</t>
  </si>
  <si>
    <t>charge</t>
  </si>
  <si>
    <t>NORMALISED intesity of peaks for LIGAND:PIN1</t>
  </si>
  <si>
    <t xml:space="preserve">NORMALISED intesity of peaks for PIN1 in isolation </t>
  </si>
  <si>
    <t xml:space="preserve">%BOUND OF TOT </t>
  </si>
  <si>
    <t>T208:PIN1</t>
  </si>
  <si>
    <t>T208</t>
  </si>
  <si>
    <t>FOLD INCREASE</t>
  </si>
  <si>
    <t>bound</t>
  </si>
  <si>
    <t>unbound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</si>
</sst>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tiff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tiff"/><Relationship Id="rId1" Type="http://schemas.openxmlformats.org/officeDocument/2006/relationships/image" Target="../media/image12.tiff"/><Relationship Id="rId4" Type="http://schemas.openxmlformats.org/officeDocument/2006/relationships/image" Target="../media/image15.tif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2</xdr:row>
      <xdr:rowOff>123824</xdr:rowOff>
    </xdr:from>
    <xdr:to>
      <xdr:col>5</xdr:col>
      <xdr:colOff>401460</xdr:colOff>
      <xdr:row>14</xdr:row>
      <xdr:rowOff>114299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DBF6BAE9-5CCD-175E-A5DA-84A50261CDA7}"/>
            </a:ext>
          </a:extLst>
        </xdr:cNvPr>
        <xdr:cNvGrpSpPr/>
      </xdr:nvGrpSpPr>
      <xdr:grpSpPr>
        <a:xfrm>
          <a:off x="676276" y="504824"/>
          <a:ext cx="2773184" cy="2276475"/>
          <a:chOff x="676276" y="504824"/>
          <a:chExt cx="2773184" cy="2276475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10A01093-1CFB-028C-51B1-707336D9777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676276" y="504824"/>
            <a:ext cx="2773184" cy="2276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4C99685E-9236-C412-7DCC-7C10C948DD0D}"/>
              </a:ext>
            </a:extLst>
          </xdr:cNvPr>
          <xdr:cNvSpPr/>
        </xdr:nvSpPr>
        <xdr:spPr>
          <a:xfrm>
            <a:off x="1952625" y="1685925"/>
            <a:ext cx="914400" cy="285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6</xdr:col>
      <xdr:colOff>447675</xdr:colOff>
      <xdr:row>2</xdr:row>
      <xdr:rowOff>76199</xdr:rowOff>
    </xdr:from>
    <xdr:to>
      <xdr:col>11</xdr:col>
      <xdr:colOff>561975</xdr:colOff>
      <xdr:row>14</xdr:row>
      <xdr:rowOff>162882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905F5B52-91EE-DC87-9F61-4B7BF70CFF28}"/>
            </a:ext>
          </a:extLst>
        </xdr:cNvPr>
        <xdr:cNvGrpSpPr/>
      </xdr:nvGrpSpPr>
      <xdr:grpSpPr>
        <a:xfrm>
          <a:off x="4105275" y="457199"/>
          <a:ext cx="3162300" cy="2372683"/>
          <a:chOff x="5172075" y="561974"/>
          <a:chExt cx="3162300" cy="237268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57B3995-2758-DC6A-98BA-474FA47BAD1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72075" y="561974"/>
            <a:ext cx="3162300" cy="2372683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AF1B3FF-45A7-4F46-B3E0-FFA9FFD71746}"/>
              </a:ext>
            </a:extLst>
          </xdr:cNvPr>
          <xdr:cNvSpPr/>
        </xdr:nvSpPr>
        <xdr:spPr>
          <a:xfrm>
            <a:off x="6915150" y="1781175"/>
            <a:ext cx="600075" cy="285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47625</xdr:rowOff>
    </xdr:from>
    <xdr:to>
      <xdr:col>5</xdr:col>
      <xdr:colOff>334784</xdr:colOff>
      <xdr:row>15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302E88B-E7F4-450A-B3DB-D2176CD34B5F}"/>
            </a:ext>
          </a:extLst>
        </xdr:cNvPr>
        <xdr:cNvGrpSpPr/>
      </xdr:nvGrpSpPr>
      <xdr:grpSpPr>
        <a:xfrm>
          <a:off x="609600" y="619125"/>
          <a:ext cx="2773184" cy="2276475"/>
          <a:chOff x="676276" y="504824"/>
          <a:chExt cx="2773184" cy="2276475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9C0A315-2049-759F-15EF-8ADC7F155AD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676276" y="504824"/>
            <a:ext cx="2773184" cy="2276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03C61D4-0943-577F-BB5D-D06A87C22B38}"/>
              </a:ext>
            </a:extLst>
          </xdr:cNvPr>
          <xdr:cNvSpPr/>
        </xdr:nvSpPr>
        <xdr:spPr>
          <a:xfrm>
            <a:off x="1019175" y="1695450"/>
            <a:ext cx="914400" cy="285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6</xdr:col>
      <xdr:colOff>380999</xdr:colOff>
      <xdr:row>3</xdr:row>
      <xdr:rowOff>0</xdr:rowOff>
    </xdr:from>
    <xdr:to>
      <xdr:col>11</xdr:col>
      <xdr:colOff>495299</xdr:colOff>
      <xdr:row>15</xdr:row>
      <xdr:rowOff>86683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0EF82C9-878D-47B5-BEDA-66498060EA70}"/>
            </a:ext>
          </a:extLst>
        </xdr:cNvPr>
        <xdr:cNvGrpSpPr/>
      </xdr:nvGrpSpPr>
      <xdr:grpSpPr>
        <a:xfrm>
          <a:off x="4038599" y="571500"/>
          <a:ext cx="3162300" cy="2372683"/>
          <a:chOff x="5172075" y="561974"/>
          <a:chExt cx="3162300" cy="2372683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60B6CB20-E53C-1D23-83C8-4484957EE7F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72075" y="561974"/>
            <a:ext cx="3162300" cy="2372683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A3DB9C43-2665-8BD4-C517-F94C3AE8D1E5}"/>
              </a:ext>
            </a:extLst>
          </xdr:cNvPr>
          <xdr:cNvSpPr/>
        </xdr:nvSpPr>
        <xdr:spPr>
          <a:xfrm>
            <a:off x="5876925" y="1819275"/>
            <a:ext cx="600075" cy="285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438150</xdr:colOff>
      <xdr:row>6</xdr:row>
      <xdr:rowOff>123825</xdr:rowOff>
    </xdr:from>
    <xdr:to>
      <xdr:col>16</xdr:col>
      <xdr:colOff>543306</xdr:colOff>
      <xdr:row>20</xdr:row>
      <xdr:rowOff>81153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3290C7-0399-1A42-A843-314EB4B67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266825"/>
          <a:ext cx="3762756" cy="26243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7</xdr:col>
      <xdr:colOff>585216</xdr:colOff>
      <xdr:row>37</xdr:row>
      <xdr:rowOff>173736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2E4C54-4E05-59FD-9AE0-5F9E94D48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762000"/>
          <a:ext cx="4242816" cy="6460236"/>
        </a:xfrm>
        <a:prstGeom prst="rect">
          <a:avLst/>
        </a:prstGeom>
      </xdr:spPr>
    </xdr:pic>
    <xdr:clientData/>
  </xdr:twoCellAnchor>
  <xdr:twoCellAnchor>
    <xdr:from>
      <xdr:col>4</xdr:col>
      <xdr:colOff>268941</xdr:colOff>
      <xdr:row>13</xdr:row>
      <xdr:rowOff>67235</xdr:rowOff>
    </xdr:from>
    <xdr:to>
      <xdr:col>6</xdr:col>
      <xdr:colOff>96370</xdr:colOff>
      <xdr:row>14</xdr:row>
      <xdr:rowOff>123265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DE886E8-CFED-4F40-B40D-DDBAD41A9F40}"/>
            </a:ext>
          </a:extLst>
        </xdr:cNvPr>
        <xdr:cNvSpPr/>
      </xdr:nvSpPr>
      <xdr:spPr>
        <a:xfrm>
          <a:off x="2689412" y="2543735"/>
          <a:ext cx="1037664" cy="24653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257735</xdr:colOff>
      <xdr:row>12</xdr:row>
      <xdr:rowOff>174811</xdr:rowOff>
    </xdr:from>
    <xdr:to>
      <xdr:col>3</xdr:col>
      <xdr:colOff>495298</xdr:colOff>
      <xdr:row>14</xdr:row>
      <xdr:rowOff>112059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46E92D6-D880-4A0B-8119-C0CEE3895805}"/>
            </a:ext>
          </a:extLst>
        </xdr:cNvPr>
        <xdr:cNvSpPr/>
      </xdr:nvSpPr>
      <xdr:spPr>
        <a:xfrm>
          <a:off x="1467970" y="2460811"/>
          <a:ext cx="842681" cy="31824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85165</xdr:colOff>
      <xdr:row>15</xdr:row>
      <xdr:rowOff>100853</xdr:rowOff>
    </xdr:from>
    <xdr:to>
      <xdr:col>14</xdr:col>
      <xdr:colOff>0</xdr:colOff>
      <xdr:row>17</xdr:row>
      <xdr:rowOff>22412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6B6DEA-B5EC-4FB3-A95E-C1AE6AC9B792}"/>
            </a:ext>
          </a:extLst>
        </xdr:cNvPr>
        <xdr:cNvSpPr/>
      </xdr:nvSpPr>
      <xdr:spPr>
        <a:xfrm>
          <a:off x="7346577" y="2958353"/>
          <a:ext cx="1125070" cy="30255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2</xdr:row>
      <xdr:rowOff>123825</xdr:rowOff>
    </xdr:from>
    <xdr:to>
      <xdr:col>6</xdr:col>
      <xdr:colOff>371475</xdr:colOff>
      <xdr:row>19</xdr:row>
      <xdr:rowOff>38100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293C655D-D4BA-4903-2C6A-BB744348DE9C}"/>
            </a:ext>
          </a:extLst>
        </xdr:cNvPr>
        <xdr:cNvGrpSpPr/>
      </xdr:nvGrpSpPr>
      <xdr:grpSpPr>
        <a:xfrm>
          <a:off x="1600200" y="504825"/>
          <a:ext cx="2428875" cy="3152775"/>
          <a:chOff x="1600200" y="504825"/>
          <a:chExt cx="2428875" cy="3152775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DEDF1120-5C4E-2642-6A62-25D5D98E40A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600200" y="504825"/>
            <a:ext cx="2428875" cy="31527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193B27F-B4F7-4839-84F0-B3AF014492BC}"/>
              </a:ext>
            </a:extLst>
          </xdr:cNvPr>
          <xdr:cNvSpPr/>
        </xdr:nvSpPr>
        <xdr:spPr>
          <a:xfrm>
            <a:off x="2552700" y="2305049"/>
            <a:ext cx="1238250" cy="4095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9</xdr:col>
      <xdr:colOff>104774</xdr:colOff>
      <xdr:row>4</xdr:row>
      <xdr:rowOff>114300</xdr:rowOff>
    </xdr:from>
    <xdr:to>
      <xdr:col>14</xdr:col>
      <xdr:colOff>133349</xdr:colOff>
      <xdr:row>18</xdr:row>
      <xdr:rowOff>142876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12C159E-99D1-AC73-71B2-34F79806C34A}"/>
            </a:ext>
          </a:extLst>
        </xdr:cNvPr>
        <xdr:cNvGrpSpPr/>
      </xdr:nvGrpSpPr>
      <xdr:grpSpPr>
        <a:xfrm>
          <a:off x="5591174" y="876300"/>
          <a:ext cx="3076575" cy="2695576"/>
          <a:chOff x="5591174" y="876300"/>
          <a:chExt cx="3076575" cy="2695576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4D9C8AD-F05E-8CB2-B19F-227118A4E4E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591174" y="876300"/>
            <a:ext cx="3076575" cy="2695576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43FC5605-4516-4CDF-A024-32F4DDE05D2B}"/>
              </a:ext>
            </a:extLst>
          </xdr:cNvPr>
          <xdr:cNvSpPr/>
        </xdr:nvSpPr>
        <xdr:spPr>
          <a:xfrm>
            <a:off x="6181725" y="1485900"/>
            <a:ext cx="1238250" cy="3048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3</xdr:row>
      <xdr:rowOff>47625</xdr:rowOff>
    </xdr:from>
    <xdr:to>
      <xdr:col>15</xdr:col>
      <xdr:colOff>485013</xdr:colOff>
      <xdr:row>17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CC818-26A5-EBC9-5204-6A74247A9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67325" y="619125"/>
          <a:ext cx="4361688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</xdr:row>
      <xdr:rowOff>161925</xdr:rowOff>
    </xdr:from>
    <xdr:to>
      <xdr:col>8</xdr:col>
      <xdr:colOff>439293</xdr:colOff>
      <xdr:row>17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5A44CE-525D-127A-C0A8-E234DAF7D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825" y="733425"/>
          <a:ext cx="4430268" cy="2667000"/>
        </a:xfrm>
        <a:prstGeom prst="rect">
          <a:avLst/>
        </a:prstGeom>
      </xdr:spPr>
    </xdr:pic>
    <xdr:clientData/>
  </xdr:twoCellAnchor>
  <xdr:twoCellAnchor editAs="oneCell">
    <xdr:from>
      <xdr:col>16</xdr:col>
      <xdr:colOff>552450</xdr:colOff>
      <xdr:row>7</xdr:row>
      <xdr:rowOff>123824</xdr:rowOff>
    </xdr:from>
    <xdr:to>
      <xdr:col>20</xdr:col>
      <xdr:colOff>283766</xdr:colOff>
      <xdr:row>11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0DCC4B-6873-175B-E849-3FE128520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50" y="1457324"/>
          <a:ext cx="2169716" cy="73342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2</xdr:col>
      <xdr:colOff>285750</xdr:colOff>
      <xdr:row>13</xdr:row>
      <xdr:rowOff>28575</xdr:rowOff>
    </xdr:from>
    <xdr:to>
      <xdr:col>3</xdr:col>
      <xdr:colOff>409575</xdr:colOff>
      <xdr:row>15</xdr:row>
      <xdr:rowOff>57150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CCF8FEC-FA0A-4801-9C2F-752F39BE0A85}"/>
            </a:ext>
          </a:extLst>
        </xdr:cNvPr>
        <xdr:cNvSpPr/>
      </xdr:nvSpPr>
      <xdr:spPr>
        <a:xfrm>
          <a:off x="1504950" y="2505075"/>
          <a:ext cx="73342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219075</xdr:colOff>
      <xdr:row>12</xdr:row>
      <xdr:rowOff>133350</xdr:rowOff>
    </xdr:from>
    <xdr:to>
      <xdr:col>13</xdr:col>
      <xdr:colOff>419100</xdr:colOff>
      <xdr:row>14</xdr:row>
      <xdr:rowOff>161925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B79D1C57-6AB0-4492-BAA4-FB0D6698673B}"/>
            </a:ext>
          </a:extLst>
        </xdr:cNvPr>
        <xdr:cNvSpPr/>
      </xdr:nvSpPr>
      <xdr:spPr>
        <a:xfrm>
          <a:off x="6924675" y="2419350"/>
          <a:ext cx="1419225" cy="409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</xdr:colOff>
      <xdr:row>3</xdr:row>
      <xdr:rowOff>38099</xdr:rowOff>
    </xdr:from>
    <xdr:to>
      <xdr:col>6</xdr:col>
      <xdr:colOff>552449</xdr:colOff>
      <xdr:row>17</xdr:row>
      <xdr:rowOff>47624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C76F41AF-C5AC-A6BF-F3DA-065B4314B23B}"/>
            </a:ext>
          </a:extLst>
        </xdr:cNvPr>
        <xdr:cNvGrpSpPr/>
      </xdr:nvGrpSpPr>
      <xdr:grpSpPr>
        <a:xfrm>
          <a:off x="1857374" y="609599"/>
          <a:ext cx="2352675" cy="2676525"/>
          <a:chOff x="1857374" y="609599"/>
          <a:chExt cx="2352675" cy="2676525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895022E2-A02D-5CE5-51D2-AF0911435E6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857374" y="609599"/>
            <a:ext cx="2352675" cy="267652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ACBB2C5A-C2C0-4FF1-9C89-657140AD3554}"/>
              </a:ext>
            </a:extLst>
          </xdr:cNvPr>
          <xdr:cNvSpPr/>
        </xdr:nvSpPr>
        <xdr:spPr>
          <a:xfrm>
            <a:off x="2381249" y="1857375"/>
            <a:ext cx="1143001" cy="390526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533399</xdr:colOff>
      <xdr:row>2</xdr:row>
      <xdr:rowOff>28575</xdr:rowOff>
    </xdr:from>
    <xdr:to>
      <xdr:col>12</xdr:col>
      <xdr:colOff>142874</xdr:colOff>
      <xdr:row>17</xdr:row>
      <xdr:rowOff>33308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7D2B9C80-BC20-DE95-6CC7-B409E78E1050}"/>
            </a:ext>
          </a:extLst>
        </xdr:cNvPr>
        <xdr:cNvGrpSpPr/>
      </xdr:nvGrpSpPr>
      <xdr:grpSpPr>
        <a:xfrm>
          <a:off x="5410199" y="409575"/>
          <a:ext cx="2047875" cy="2862233"/>
          <a:chOff x="5410199" y="409575"/>
          <a:chExt cx="2047875" cy="286223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B19D9DFB-A0F2-AFD5-B913-C30A4887F9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10199" y="409575"/>
            <a:ext cx="2047875" cy="2862233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8A5901E2-8AD4-4C53-A827-D023C10B2C93}"/>
              </a:ext>
            </a:extLst>
          </xdr:cNvPr>
          <xdr:cNvSpPr/>
        </xdr:nvSpPr>
        <xdr:spPr>
          <a:xfrm>
            <a:off x="6019799" y="1943100"/>
            <a:ext cx="1143001" cy="390526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38100</xdr:rowOff>
    </xdr:from>
    <xdr:to>
      <xdr:col>7</xdr:col>
      <xdr:colOff>104775</xdr:colOff>
      <xdr:row>5</xdr:row>
      <xdr:rowOff>38100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3FBA3432-EE9B-34A9-8718-AF74368F4DC9}"/>
            </a:ext>
          </a:extLst>
        </xdr:cNvPr>
        <xdr:cNvCxnSpPr/>
      </xdr:nvCxnSpPr>
      <xdr:spPr>
        <a:xfrm>
          <a:off x="628650" y="990600"/>
          <a:ext cx="3743325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5</xdr:row>
      <xdr:rowOff>9525</xdr:rowOff>
    </xdr:from>
    <xdr:to>
      <xdr:col>15</xdr:col>
      <xdr:colOff>209550</xdr:colOff>
      <xdr:row>5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82969CF-C9FA-48B4-8A41-4E212587039E}"/>
            </a:ext>
          </a:extLst>
        </xdr:cNvPr>
        <xdr:cNvCxnSpPr/>
      </xdr:nvCxnSpPr>
      <xdr:spPr>
        <a:xfrm>
          <a:off x="5610225" y="962025"/>
          <a:ext cx="3743325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7</xdr:row>
      <xdr:rowOff>152400</xdr:rowOff>
    </xdr:from>
    <xdr:to>
      <xdr:col>3</xdr:col>
      <xdr:colOff>561975</xdr:colOff>
      <xdr:row>23</xdr:row>
      <xdr:rowOff>142875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F156976A-661C-B64D-9852-36762D59782F}"/>
            </a:ext>
          </a:extLst>
        </xdr:cNvPr>
        <xdr:cNvGrpSpPr/>
      </xdr:nvGrpSpPr>
      <xdr:grpSpPr>
        <a:xfrm>
          <a:off x="657225" y="1485900"/>
          <a:ext cx="1733550" cy="3038475"/>
          <a:chOff x="657225" y="1485900"/>
          <a:chExt cx="1733550" cy="3038475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C35B3C82-6243-DFCC-9494-B4BA91CAB2C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657225" y="1485900"/>
            <a:ext cx="1733550" cy="3038475"/>
          </a:xfrm>
          <a:prstGeom prst="rect">
            <a:avLst/>
          </a:prstGeom>
        </xdr:spPr>
      </xdr:pic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88281A39-6405-4C0F-8439-BB509BF5EB0D}"/>
              </a:ext>
            </a:extLst>
          </xdr:cNvPr>
          <xdr:cNvSpPr/>
        </xdr:nvSpPr>
        <xdr:spPr>
          <a:xfrm>
            <a:off x="1085850" y="2952750"/>
            <a:ext cx="923925" cy="3333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4</xdr:col>
      <xdr:colOff>295274</xdr:colOff>
      <xdr:row>8</xdr:row>
      <xdr:rowOff>9525</xdr:rowOff>
    </xdr:from>
    <xdr:to>
      <xdr:col>7</xdr:col>
      <xdr:colOff>247649</xdr:colOff>
      <xdr:row>23</xdr:row>
      <xdr:rowOff>104775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D95921B9-318B-502F-7852-358BF3C09D2D}"/>
            </a:ext>
          </a:extLst>
        </xdr:cNvPr>
        <xdr:cNvGrpSpPr/>
      </xdr:nvGrpSpPr>
      <xdr:grpSpPr>
        <a:xfrm>
          <a:off x="2733674" y="1533525"/>
          <a:ext cx="1781175" cy="2952750"/>
          <a:chOff x="2733674" y="1533525"/>
          <a:chExt cx="1781175" cy="2952750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2F07299-E0B6-64AF-26E4-481227ADD8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733674" y="1533525"/>
            <a:ext cx="1781175" cy="2952750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31CC95D9-C9DA-4755-9872-0C4D68B8DEF8}"/>
              </a:ext>
            </a:extLst>
          </xdr:cNvPr>
          <xdr:cNvSpPr/>
        </xdr:nvSpPr>
        <xdr:spPr>
          <a:xfrm>
            <a:off x="3228975" y="3086100"/>
            <a:ext cx="923925" cy="3333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581025</xdr:colOff>
      <xdr:row>7</xdr:row>
      <xdr:rowOff>133350</xdr:rowOff>
    </xdr:from>
    <xdr:to>
      <xdr:col>11</xdr:col>
      <xdr:colOff>428625</xdr:colOff>
      <xdr:row>23</xdr:row>
      <xdr:rowOff>133350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15A7961C-FB8E-BFDD-BA4B-57FDD78423F5}"/>
            </a:ext>
          </a:extLst>
        </xdr:cNvPr>
        <xdr:cNvGrpSpPr/>
      </xdr:nvGrpSpPr>
      <xdr:grpSpPr>
        <a:xfrm>
          <a:off x="5457825" y="1466850"/>
          <a:ext cx="1676400" cy="3048000"/>
          <a:chOff x="5457825" y="1466850"/>
          <a:chExt cx="1676400" cy="3048000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1E2CA123-F451-E97C-6FFA-9B5A29830FE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57825" y="1466850"/>
            <a:ext cx="1676400" cy="3048000"/>
          </a:xfrm>
          <a:prstGeom prst="rect">
            <a:avLst/>
          </a:prstGeom>
        </xdr:spPr>
      </xdr:pic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D518ACAB-CB7E-4629-BD7A-238B803F9B13}"/>
              </a:ext>
            </a:extLst>
          </xdr:cNvPr>
          <xdr:cNvSpPr/>
        </xdr:nvSpPr>
        <xdr:spPr>
          <a:xfrm>
            <a:off x="5962650" y="2828925"/>
            <a:ext cx="923925" cy="33337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13</xdr:col>
      <xdr:colOff>171450</xdr:colOff>
      <xdr:row>7</xdr:row>
      <xdr:rowOff>161925</xdr:rowOff>
    </xdr:from>
    <xdr:to>
      <xdr:col>16</xdr:col>
      <xdr:colOff>28575</xdr:colOff>
      <xdr:row>22</xdr:row>
      <xdr:rowOff>57151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6704F54D-515F-5E2A-E3A3-4745E26CD343}"/>
            </a:ext>
          </a:extLst>
        </xdr:cNvPr>
        <xdr:cNvGrpSpPr/>
      </xdr:nvGrpSpPr>
      <xdr:grpSpPr>
        <a:xfrm>
          <a:off x="8096250" y="1495425"/>
          <a:ext cx="1685925" cy="2752726"/>
          <a:chOff x="8096250" y="1495425"/>
          <a:chExt cx="1685925" cy="2752726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C177194A-C9A6-2239-1CF4-810A2E1A859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096250" y="1495425"/>
            <a:ext cx="1685925" cy="2752726"/>
          </a:xfrm>
          <a:prstGeom prst="rect">
            <a:avLst/>
          </a:prstGeom>
        </xdr:spPr>
      </xdr:pic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CF2C86A2-C8FC-4EAC-B5A3-4EA572387775}"/>
              </a:ext>
            </a:extLst>
          </xdr:cNvPr>
          <xdr:cNvSpPr/>
        </xdr:nvSpPr>
        <xdr:spPr>
          <a:xfrm>
            <a:off x="8582025" y="2895600"/>
            <a:ext cx="923925" cy="2857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171450</xdr:rowOff>
    </xdr:from>
    <xdr:to>
      <xdr:col>13</xdr:col>
      <xdr:colOff>243840</xdr:colOff>
      <xdr:row>59</xdr:row>
      <xdr:rowOff>133350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8C2EA88-AACE-4AD1-6985-B00522E13E3C}"/>
            </a:ext>
          </a:extLst>
        </xdr:cNvPr>
        <xdr:cNvGrpSpPr/>
      </xdr:nvGrpSpPr>
      <xdr:grpSpPr>
        <a:xfrm>
          <a:off x="609600" y="933450"/>
          <a:ext cx="7559040" cy="10439400"/>
          <a:chOff x="609600" y="933450"/>
          <a:chExt cx="7559040" cy="10439400"/>
        </a:xfrm>
      </xdr:grpSpPr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94356EEC-1412-8E22-C4A6-F19CFDBA0B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" y="933450"/>
            <a:ext cx="7559040" cy="10439400"/>
          </a:xfrm>
          <a:prstGeom prst="rect">
            <a:avLst/>
          </a:prstGeom>
        </xdr:spPr>
      </xdr:pic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8CFF623-DB81-4968-8757-1F26796FFCE2}"/>
              </a:ext>
            </a:extLst>
          </xdr:cNvPr>
          <xdr:cNvSpPr/>
        </xdr:nvSpPr>
        <xdr:spPr>
          <a:xfrm>
            <a:off x="1828800" y="2771775"/>
            <a:ext cx="1162050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CC3C5A9-4218-4AA9-97B4-4038C164F726}"/>
              </a:ext>
            </a:extLst>
          </xdr:cNvPr>
          <xdr:cNvSpPr/>
        </xdr:nvSpPr>
        <xdr:spPr>
          <a:xfrm>
            <a:off x="4543425" y="2819400"/>
            <a:ext cx="1047750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1A260C50-2D73-448B-877C-C489E9472126}"/>
              </a:ext>
            </a:extLst>
          </xdr:cNvPr>
          <xdr:cNvSpPr/>
        </xdr:nvSpPr>
        <xdr:spPr>
          <a:xfrm>
            <a:off x="4200525" y="5153025"/>
            <a:ext cx="1200150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3752946-C30D-40C7-826A-D35AE3BDC4EA}"/>
              </a:ext>
            </a:extLst>
          </xdr:cNvPr>
          <xdr:cNvSpPr/>
        </xdr:nvSpPr>
        <xdr:spPr>
          <a:xfrm>
            <a:off x="1533525" y="5153025"/>
            <a:ext cx="1200150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D473C77C-D4F7-44BC-908A-1118EBAE1833}"/>
              </a:ext>
            </a:extLst>
          </xdr:cNvPr>
          <xdr:cNvSpPr/>
        </xdr:nvSpPr>
        <xdr:spPr>
          <a:xfrm>
            <a:off x="6677025" y="5172075"/>
            <a:ext cx="1200150" cy="2476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A663E1C4-3760-4D0F-A3A1-FA326B8F6A73}"/>
              </a:ext>
            </a:extLst>
          </xdr:cNvPr>
          <xdr:cNvSpPr/>
        </xdr:nvSpPr>
        <xdr:spPr>
          <a:xfrm>
            <a:off x="1152524" y="7534275"/>
            <a:ext cx="1228725" cy="3238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3C9E7168-A220-444E-94BA-F06BF62F2C1F}"/>
              </a:ext>
            </a:extLst>
          </xdr:cNvPr>
          <xdr:cNvSpPr/>
        </xdr:nvSpPr>
        <xdr:spPr>
          <a:xfrm>
            <a:off x="3429000" y="7372350"/>
            <a:ext cx="1190626" cy="3238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A48BAF92-F579-4452-9B9C-9BD05B9F554A}"/>
              </a:ext>
            </a:extLst>
          </xdr:cNvPr>
          <xdr:cNvSpPr/>
        </xdr:nvSpPr>
        <xdr:spPr>
          <a:xfrm>
            <a:off x="5314949" y="7286624"/>
            <a:ext cx="1743075" cy="34290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3F418509-F989-4349-9348-894D2F842F87}"/>
              </a:ext>
            </a:extLst>
          </xdr:cNvPr>
          <xdr:cNvSpPr/>
        </xdr:nvSpPr>
        <xdr:spPr>
          <a:xfrm>
            <a:off x="1323974" y="10391774"/>
            <a:ext cx="1028701" cy="24765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"/>
  <sheetViews>
    <sheetView workbookViewId="0">
      <selection activeCell="G29" sqref="G29"/>
    </sheetView>
  </sheetViews>
  <sheetFormatPr defaultRowHeight="15" x14ac:dyDescent="0.25"/>
  <sheetData>
    <row r="2" spans="1:1" x14ac:dyDescent="0.25">
      <c r="A2" s="1" t="s">
        <v>0</v>
      </c>
    </row>
    <row r="17" spans="9:9" x14ac:dyDescent="0.25">
      <c r="I17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5FDF-0D99-4A0A-B5DF-3316241A7DA1}">
  <dimension ref="A2:I17"/>
  <sheetViews>
    <sheetView tabSelected="1" workbookViewId="0">
      <selection activeCell="O25" sqref="O25"/>
    </sheetView>
  </sheetViews>
  <sheetFormatPr defaultRowHeight="15" x14ac:dyDescent="0.25"/>
  <sheetData>
    <row r="2" spans="1:1" x14ac:dyDescent="0.25">
      <c r="A2" s="1" t="s">
        <v>1</v>
      </c>
    </row>
    <row r="17" spans="9:9" x14ac:dyDescent="0.25">
      <c r="I17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EA80-58DE-4C3D-B5F2-9C37E0D33AE3}">
  <dimension ref="A2"/>
  <sheetViews>
    <sheetView zoomScale="85" zoomScaleNormal="85" workbookViewId="0">
      <selection activeCell="W25" sqref="W25"/>
    </sheetView>
  </sheetViews>
  <sheetFormatPr defaultRowHeight="15" x14ac:dyDescent="0.25"/>
  <sheetData>
    <row r="2" spans="1:1" x14ac:dyDescent="0.25">
      <c r="A2" s="1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FBB0-857D-4B26-B091-98E78A44E411}">
  <dimension ref="A2:K21"/>
  <sheetViews>
    <sheetView workbookViewId="0">
      <selection activeCell="P31" sqref="P31"/>
    </sheetView>
  </sheetViews>
  <sheetFormatPr defaultRowHeight="15" x14ac:dyDescent="0.25"/>
  <sheetData>
    <row r="2" spans="1:1" x14ac:dyDescent="0.25">
      <c r="A2" s="1" t="s">
        <v>3</v>
      </c>
    </row>
    <row r="21" spans="5:11" x14ac:dyDescent="0.25">
      <c r="E21" t="s">
        <v>4</v>
      </c>
      <c r="K21" t="s">
        <v>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AE35-6155-47F0-950F-F5EB8820A57A}">
  <dimension ref="A2:S19"/>
  <sheetViews>
    <sheetView workbookViewId="0">
      <selection activeCell="H30" sqref="H30"/>
    </sheetView>
  </sheetViews>
  <sheetFormatPr defaultRowHeight="15" x14ac:dyDescent="0.25"/>
  <sheetData>
    <row r="2" spans="1:19" x14ac:dyDescent="0.25">
      <c r="A2" s="1" t="s">
        <v>6</v>
      </c>
    </row>
    <row r="15" spans="1:19" x14ac:dyDescent="0.25">
      <c r="S15" t="s">
        <v>2</v>
      </c>
    </row>
    <row r="17" spans="4:19" x14ac:dyDescent="0.25">
      <c r="S17" t="s">
        <v>8</v>
      </c>
    </row>
    <row r="19" spans="4:19" x14ac:dyDescent="0.25">
      <c r="D19" t="s">
        <v>7</v>
      </c>
      <c r="L19" t="s">
        <v>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32E6-0D8D-44CA-9102-677839F3C749}">
  <dimension ref="A2:L20"/>
  <sheetViews>
    <sheetView workbookViewId="0">
      <selection activeCell="F24" sqref="F24"/>
    </sheetView>
  </sheetViews>
  <sheetFormatPr defaultRowHeight="15" x14ac:dyDescent="0.25"/>
  <cols>
    <col min="2" max="2" width="10.85546875" bestFit="1" customWidth="1"/>
    <col min="3" max="3" width="10" bestFit="1" customWidth="1"/>
    <col min="4" max="4" width="6.85546875" bestFit="1" customWidth="1"/>
    <col min="5" max="5" width="43.7109375" bestFit="1" customWidth="1"/>
    <col min="6" max="6" width="47.28515625" bestFit="1" customWidth="1"/>
  </cols>
  <sheetData>
    <row r="2" spans="1:12" x14ac:dyDescent="0.25">
      <c r="A2" s="1" t="s">
        <v>20</v>
      </c>
    </row>
    <row r="4" spans="1:12" x14ac:dyDescent="0.25">
      <c r="B4" t="s">
        <v>21</v>
      </c>
      <c r="C4" t="s">
        <v>22</v>
      </c>
      <c r="D4" t="s">
        <v>23</v>
      </c>
      <c r="E4" t="s">
        <v>24</v>
      </c>
      <c r="F4" t="s">
        <v>25</v>
      </c>
    </row>
    <row r="5" spans="1:12" x14ac:dyDescent="0.25">
      <c r="B5">
        <v>128986.6</v>
      </c>
      <c r="C5">
        <v>360704.8</v>
      </c>
      <c r="D5">
        <v>9</v>
      </c>
      <c r="E5">
        <f>B5/D5</f>
        <v>14331.844444444445</v>
      </c>
      <c r="F5">
        <f>C5/D5</f>
        <v>40078.311111111107</v>
      </c>
    </row>
    <row r="6" spans="1:12" x14ac:dyDescent="0.25">
      <c r="B6">
        <v>404978.9</v>
      </c>
      <c r="C6">
        <v>1230997</v>
      </c>
      <c r="D6">
        <v>8</v>
      </c>
      <c r="E6">
        <f>B6/D6</f>
        <v>50622.362500000003</v>
      </c>
      <c r="F6">
        <f t="shared" ref="F6:F7" si="0">C6/D6</f>
        <v>153874.625</v>
      </c>
    </row>
    <row r="7" spans="1:12" x14ac:dyDescent="0.25">
      <c r="B7">
        <v>38919</v>
      </c>
      <c r="C7">
        <v>320582</v>
      </c>
      <c r="D7">
        <v>7</v>
      </c>
      <c r="E7">
        <f>B7/D7</f>
        <v>5559.8571428571431</v>
      </c>
      <c r="F7">
        <f t="shared" si="0"/>
        <v>45797.428571428572</v>
      </c>
      <c r="I7" t="s">
        <v>10</v>
      </c>
    </row>
    <row r="8" spans="1:12" x14ac:dyDescent="0.25">
      <c r="E8">
        <f>E5+E6+E7</f>
        <v>70514.064087301595</v>
      </c>
      <c r="F8">
        <f>F5+F6+F7</f>
        <v>239750.36468253969</v>
      </c>
      <c r="H8" t="s">
        <v>26</v>
      </c>
      <c r="I8">
        <f>((E8)/(E8+F8))*100</f>
        <v>22.727086171908535</v>
      </c>
    </row>
    <row r="12" spans="1:12" x14ac:dyDescent="0.25">
      <c r="B12" t="s">
        <v>27</v>
      </c>
      <c r="C12" t="s">
        <v>22</v>
      </c>
      <c r="D12" t="s">
        <v>23</v>
      </c>
      <c r="E12" t="s">
        <v>24</v>
      </c>
      <c r="F12" t="s">
        <v>25</v>
      </c>
    </row>
    <row r="13" spans="1:12" x14ac:dyDescent="0.25">
      <c r="B13">
        <v>86101</v>
      </c>
      <c r="C13">
        <v>1903522.5</v>
      </c>
      <c r="D13">
        <v>9</v>
      </c>
      <c r="E13">
        <f>B13/D13</f>
        <v>9566.7777777777774</v>
      </c>
      <c r="F13">
        <f>C13/D13</f>
        <v>211502.5</v>
      </c>
    </row>
    <row r="14" spans="1:12" x14ac:dyDescent="0.25">
      <c r="B14">
        <v>311120.3</v>
      </c>
      <c r="C14">
        <v>5395897.5</v>
      </c>
      <c r="D14">
        <v>8</v>
      </c>
      <c r="E14">
        <f t="shared" ref="E14:E15" si="1">B14/D14</f>
        <v>38890.037499999999</v>
      </c>
      <c r="F14">
        <f t="shared" ref="F14:F15" si="2">C14/D14</f>
        <v>674487.1875</v>
      </c>
    </row>
    <row r="15" spans="1:12" x14ac:dyDescent="0.25">
      <c r="B15">
        <v>30077.8</v>
      </c>
      <c r="C15">
        <v>1247679.3</v>
      </c>
      <c r="D15">
        <v>7</v>
      </c>
      <c r="E15">
        <f t="shared" si="1"/>
        <v>4296.8285714285712</v>
      </c>
      <c r="F15">
        <f t="shared" si="2"/>
        <v>178239.9</v>
      </c>
      <c r="I15" t="s">
        <v>28</v>
      </c>
      <c r="L15" t="s">
        <v>29</v>
      </c>
    </row>
    <row r="16" spans="1:12" x14ac:dyDescent="0.25">
      <c r="E16">
        <f>E13+E14+E15</f>
        <v>52753.643849206346</v>
      </c>
      <c r="F16">
        <f>F13+F14+F15</f>
        <v>1064229.5874999999</v>
      </c>
      <c r="H16" t="s">
        <v>26</v>
      </c>
      <c r="I16">
        <f>((E16)/(E16+F16))*100</f>
        <v>4.7228680224218866</v>
      </c>
      <c r="L16">
        <f>I8/I16</f>
        <v>4.8121366220718755</v>
      </c>
    </row>
    <row r="18" spans="8:10" x14ac:dyDescent="0.25">
      <c r="I18" t="s">
        <v>30</v>
      </c>
      <c r="J18" t="s">
        <v>31</v>
      </c>
    </row>
    <row r="19" spans="8:10" x14ac:dyDescent="0.25">
      <c r="H19" s="2" t="s">
        <v>28</v>
      </c>
      <c r="I19" s="2">
        <v>4.7228680224218866</v>
      </c>
      <c r="J19">
        <f>100-I19</f>
        <v>95.277131977578108</v>
      </c>
    </row>
    <row r="20" spans="8:10" x14ac:dyDescent="0.25">
      <c r="H20" s="2" t="s">
        <v>10</v>
      </c>
      <c r="I20" s="2">
        <v>22.727086171908535</v>
      </c>
      <c r="J20">
        <f>100-I20</f>
        <v>77.272913828091461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2354A-18BB-41B9-9EAB-F5B477D93C28}">
  <dimension ref="A2:K19"/>
  <sheetViews>
    <sheetView workbookViewId="0">
      <selection activeCell="E21" sqref="E21"/>
    </sheetView>
  </sheetViews>
  <sheetFormatPr defaultRowHeight="15" x14ac:dyDescent="0.25"/>
  <sheetData>
    <row r="2" spans="1:1" x14ac:dyDescent="0.25">
      <c r="A2" s="1" t="s">
        <v>9</v>
      </c>
    </row>
    <row r="19" spans="5:11" x14ac:dyDescent="0.25">
      <c r="E19" t="s">
        <v>10</v>
      </c>
      <c r="K19" t="s">
        <v>11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E8180-54A7-4709-AF13-4EB56CCE6992}">
  <dimension ref="A2:O25"/>
  <sheetViews>
    <sheetView workbookViewId="0">
      <selection activeCell="A2" sqref="A2"/>
    </sheetView>
  </sheetViews>
  <sheetFormatPr defaultRowHeight="15" x14ac:dyDescent="0.25"/>
  <sheetData>
    <row r="2" spans="1:15" x14ac:dyDescent="0.25">
      <c r="A2" s="1" t="s">
        <v>12</v>
      </c>
    </row>
    <row r="5" spans="1:15" x14ac:dyDescent="0.25">
      <c r="D5" t="s">
        <v>13</v>
      </c>
      <c r="M5" t="s">
        <v>7</v>
      </c>
    </row>
    <row r="7" spans="1:15" x14ac:dyDescent="0.25">
      <c r="C7" t="s">
        <v>14</v>
      </c>
      <c r="F7" t="s">
        <v>15</v>
      </c>
      <c r="K7" t="s">
        <v>16</v>
      </c>
      <c r="O7" t="s">
        <v>17</v>
      </c>
    </row>
    <row r="25" spans="11:15" x14ac:dyDescent="0.25">
      <c r="K25" t="s">
        <v>11</v>
      </c>
      <c r="O25" t="s">
        <v>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2B1BA-B06E-4830-8DF6-B88E40D81E9F}">
  <dimension ref="A2"/>
  <sheetViews>
    <sheetView workbookViewId="0">
      <selection activeCell="U14" sqref="U14"/>
    </sheetView>
  </sheetViews>
  <sheetFormatPr defaultRowHeight="15" x14ac:dyDescent="0.25"/>
  <sheetData>
    <row r="2" spans="1:1" x14ac:dyDescent="0.25">
      <c r="A2" t="s">
        <v>18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8" ma:contentTypeDescription="Create a new document." ma:contentTypeScope="" ma:versionID="a1097045dda9201214a0dfd012c6655f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590bd5b26d507c126cbf558d5b1fec9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B3C94B-E43E-4C3A-973B-7DB008F1C043}">
  <ds:schemaRefs>
    <ds:schemaRef ds:uri="http://schemas.microsoft.com/office/2006/metadata/properties"/>
    <ds:schemaRef ds:uri="http://schemas.microsoft.com/office/infopath/2007/PartnerControls"/>
    <ds:schemaRef ds:uri="b375cec7-7e7c-4052-8797-185a20106aa9"/>
    <ds:schemaRef ds:uri="41a39341-79ea-44d6-85e4-75c150cb81b7"/>
  </ds:schemaRefs>
</ds:datastoreItem>
</file>

<file path=customXml/itemProps2.xml><?xml version="1.0" encoding="utf-8"?>
<ds:datastoreItem xmlns:ds="http://schemas.openxmlformats.org/officeDocument/2006/customXml" ds:itemID="{1591B0D8-410D-471F-89BB-C3E661C67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a39341-79ea-44d6-85e4-75c150cb81b7"/>
    <ds:schemaRef ds:uri="b375cec7-7e7c-4052-8797-185a20106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ACE03F-E80A-4090-BC70-3CE154E4FF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2A</vt:lpstr>
      <vt:lpstr>2B</vt:lpstr>
      <vt:lpstr>2C</vt:lpstr>
      <vt:lpstr>2F</vt:lpstr>
      <vt:lpstr>2G</vt:lpstr>
      <vt:lpstr>2H</vt:lpstr>
      <vt:lpstr>2I</vt:lpstr>
      <vt:lpstr>2J</vt:lpstr>
      <vt:lpstr>2K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Anoop Chauhan (Cancer and Genomic Sciences)</dc:creator>
  <cp:lastModifiedBy>Anoop Chauhan (Cancer and Genomic Sciences)</cp:lastModifiedBy>
  <dcterms:created xsi:type="dcterms:W3CDTF">2015-06-05T18:17:20Z</dcterms:created>
  <dcterms:modified xsi:type="dcterms:W3CDTF">2024-11-28T11:50:22Z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